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1"/>
  </bookViews>
  <sheets>
    <sheet name="صندوق إدخار بأقساط ثابتة" sheetId="2" r:id="rId1"/>
    <sheet name="صندوق إدخار بأقساط تزداد سنوياً" sheetId="1" r:id="rId2"/>
  </sheets>
  <calcPr calcId="124519"/>
</workbook>
</file>

<file path=xl/calcChain.xml><?xml version="1.0" encoding="utf-8"?>
<calcChain xmlns="http://schemas.openxmlformats.org/spreadsheetml/2006/main">
  <c r="D5" i="2"/>
  <c r="D7" s="1"/>
  <c r="D8" i="1" l="1"/>
</calcChain>
</file>

<file path=xl/sharedStrings.xml><?xml version="1.0" encoding="utf-8"?>
<sst xmlns="http://schemas.openxmlformats.org/spreadsheetml/2006/main" count="31" uniqueCount="22">
  <si>
    <t>نسبة زيادة القسط السنوية</t>
  </si>
  <si>
    <t>نسبة العائد السنوى</t>
  </si>
  <si>
    <t>مدة الصندوق بالسنة</t>
  </si>
  <si>
    <t>مبلغ القسط الشهرى أول سنة</t>
  </si>
  <si>
    <t>إجمالى مبلغ العائد فى نهاية الفترة</t>
  </si>
  <si>
    <t>نسبة إجمالى العائد إلى إجمالى المدفوع</t>
  </si>
  <si>
    <t>مبلغ القسط الشهرى حلال السنة قبل الأخيرة</t>
  </si>
  <si>
    <t>مبلغ القسط الشهرى خلال السنة الأخيرة</t>
  </si>
  <si>
    <t>مسلسل</t>
  </si>
  <si>
    <t>لا أريد طرح الخلية التاسعة من الخامسة فى هذ الخلية ولكن أريد المعادلة التى تحسب إجمالى الأقساط المدفوعة</t>
  </si>
  <si>
    <t>لا أريد طرح الخلية التاسعة من الرابعة فى هذ الخلية ولكن أريد المعادلة التى تحسب إجمالى العائد</t>
  </si>
  <si>
    <t>أريد المعادلة التى تحسب القسط الشهرى المطلوب دفعه خلال السنة قبل الأخيرة</t>
  </si>
  <si>
    <t>أريد المعادلة التى تحسب القسط الشهرى المطلوب دفعه خلال السنة الأخيرة</t>
  </si>
  <si>
    <t>لا أريد جمع الخليتين الرابعة والخامسة فى هذ الخلية ولكن أريد المعادلة التى تحسب إجمالى مبلغ الصندوق أخر الفترة</t>
  </si>
  <si>
    <t>نسبة العائد السنوى ثابتة ولكنها تراكمية</t>
  </si>
  <si>
    <t>نسبة الزيادة السنوية ثابتة ولكنها تراكمية (بمعنى القسط الشهرى أول سنة 300 ثم التالية 315 ثم التالية 330.75 وهكذا)</t>
  </si>
  <si>
    <t>إجمالى مبلغ الأقساط المدفوع بالزيادة السنوية (بدون أى عائد) فى نهاية الفترة</t>
  </si>
  <si>
    <t>إجمالى المستحق فى نهاية الفترة</t>
  </si>
  <si>
    <t>لا أريد جمع الخليتين الثالثة والرابعة فى هذ الخلية ولكن أريد المعادلة التى تحسب إجمالى مبلغ الصندوق أخر الفترة</t>
  </si>
  <si>
    <t>لا أريد طرح الخلية السادسة من الثالثة فى هذ الخلية ولكن أريد المعادلة التى تحسب إجمالى العائد</t>
  </si>
  <si>
    <t>صندوق إدخار بأقساط ثابتة</t>
  </si>
  <si>
    <t>صندوق إدخار بأقساط تزداد سنوياً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</si>
</sst>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3">
    <font>
      <sz val="10"/>
      <name val="Arial"/>
      <charset val="178"/>
    </font>
    <font>
      <sz val="12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81493</xdr:colOff>
      <xdr:row>5</xdr:row>
      <xdr:rowOff>238125</xdr:rowOff>
    </xdr:from>
    <xdr:to>
      <xdr:col>4</xdr:col>
      <xdr:colOff>403393</xdr:colOff>
      <xdr:row>5</xdr:row>
      <xdr:rowOff>247650</xdr:rowOff>
    </xdr:to>
    <xdr:cxnSp macro="">
      <xdr:nvCxnSpPr>
        <xdr:cNvPr id="3" name="رابط كسهم مستقيم 2"/>
        <xdr:cNvCxnSpPr/>
      </xdr:nvCxnSpPr>
      <xdr:spPr>
        <a:xfrm flipV="1">
          <a:off x="9984682682" y="3095625"/>
          <a:ext cx="321900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59268</xdr:colOff>
      <xdr:row>7</xdr:row>
      <xdr:rowOff>278341</xdr:rowOff>
    </xdr:from>
    <xdr:to>
      <xdr:col>4</xdr:col>
      <xdr:colOff>371643</xdr:colOff>
      <xdr:row>7</xdr:row>
      <xdr:rowOff>278341</xdr:rowOff>
    </xdr:to>
    <xdr:cxnSp macro="">
      <xdr:nvCxnSpPr>
        <xdr:cNvPr id="5" name="رابط كسهم مستقيم 4"/>
        <xdr:cNvCxnSpPr/>
      </xdr:nvCxnSpPr>
      <xdr:spPr>
        <a:xfrm flipV="1">
          <a:off x="10054049023" y="4278841"/>
          <a:ext cx="312375" cy="0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63498</xdr:colOff>
      <xdr:row>1</xdr:row>
      <xdr:rowOff>296324</xdr:rowOff>
    </xdr:from>
    <xdr:to>
      <xdr:col>4</xdr:col>
      <xdr:colOff>404448</xdr:colOff>
      <xdr:row>1</xdr:row>
      <xdr:rowOff>305849</xdr:rowOff>
    </xdr:to>
    <xdr:cxnSp macro="">
      <xdr:nvCxnSpPr>
        <xdr:cNvPr id="8" name="رابط كسهم مستقيم 7"/>
        <xdr:cNvCxnSpPr/>
      </xdr:nvCxnSpPr>
      <xdr:spPr>
        <a:xfrm flipV="1">
          <a:off x="9984681627" y="867824"/>
          <a:ext cx="340950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102493</xdr:colOff>
      <xdr:row>10</xdr:row>
      <xdr:rowOff>238125</xdr:rowOff>
    </xdr:from>
    <xdr:to>
      <xdr:col>4</xdr:col>
      <xdr:colOff>405343</xdr:colOff>
      <xdr:row>10</xdr:row>
      <xdr:rowOff>247650</xdr:rowOff>
    </xdr:to>
    <xdr:cxnSp macro="">
      <xdr:nvCxnSpPr>
        <xdr:cNvPr id="3" name="رابط كسهم مستقيم 2"/>
        <xdr:cNvCxnSpPr/>
      </xdr:nvCxnSpPr>
      <xdr:spPr>
        <a:xfrm flipV="1">
          <a:off x="10054015324" y="5953125"/>
          <a:ext cx="302850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81493</xdr:colOff>
      <xdr:row>5</xdr:row>
      <xdr:rowOff>238125</xdr:rowOff>
    </xdr:from>
    <xdr:to>
      <xdr:col>4</xdr:col>
      <xdr:colOff>403393</xdr:colOff>
      <xdr:row>5</xdr:row>
      <xdr:rowOff>247650</xdr:rowOff>
    </xdr:to>
    <xdr:cxnSp macro="">
      <xdr:nvCxnSpPr>
        <xdr:cNvPr id="4" name="رابط كسهم مستقيم 3"/>
        <xdr:cNvCxnSpPr/>
      </xdr:nvCxnSpPr>
      <xdr:spPr>
        <a:xfrm flipV="1">
          <a:off x="10054017274" y="3095625"/>
          <a:ext cx="321900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91018</xdr:colOff>
      <xdr:row>6</xdr:row>
      <xdr:rowOff>238125</xdr:rowOff>
    </xdr:from>
    <xdr:to>
      <xdr:col>4</xdr:col>
      <xdr:colOff>403393</xdr:colOff>
      <xdr:row>6</xdr:row>
      <xdr:rowOff>247650</xdr:rowOff>
    </xdr:to>
    <xdr:cxnSp macro="">
      <xdr:nvCxnSpPr>
        <xdr:cNvPr id="5" name="رابط كسهم مستقيم 4"/>
        <xdr:cNvCxnSpPr/>
      </xdr:nvCxnSpPr>
      <xdr:spPr>
        <a:xfrm flipV="1">
          <a:off x="10054017274" y="3667125"/>
          <a:ext cx="312375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91018</xdr:colOff>
      <xdr:row>9</xdr:row>
      <xdr:rowOff>266700</xdr:rowOff>
    </xdr:from>
    <xdr:to>
      <xdr:col>4</xdr:col>
      <xdr:colOff>403393</xdr:colOff>
      <xdr:row>9</xdr:row>
      <xdr:rowOff>276225</xdr:rowOff>
    </xdr:to>
    <xdr:cxnSp macro="">
      <xdr:nvCxnSpPr>
        <xdr:cNvPr id="6" name="رابط كسهم مستقيم 5"/>
        <xdr:cNvCxnSpPr/>
      </xdr:nvCxnSpPr>
      <xdr:spPr>
        <a:xfrm flipV="1">
          <a:off x="10054017274" y="5410200"/>
          <a:ext cx="312375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98593</xdr:colOff>
      <xdr:row>8</xdr:row>
      <xdr:rowOff>238125</xdr:rowOff>
    </xdr:from>
    <xdr:to>
      <xdr:col>4</xdr:col>
      <xdr:colOff>401443</xdr:colOff>
      <xdr:row>8</xdr:row>
      <xdr:rowOff>247650</xdr:rowOff>
    </xdr:to>
    <xdr:cxnSp macro="">
      <xdr:nvCxnSpPr>
        <xdr:cNvPr id="7" name="رابط كسهم مستقيم 6"/>
        <xdr:cNvCxnSpPr/>
      </xdr:nvCxnSpPr>
      <xdr:spPr>
        <a:xfrm flipV="1">
          <a:off x="10054019224" y="4810125"/>
          <a:ext cx="302850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63498</xdr:colOff>
      <xdr:row>4</xdr:row>
      <xdr:rowOff>285741</xdr:rowOff>
    </xdr:from>
    <xdr:to>
      <xdr:col>4</xdr:col>
      <xdr:colOff>404448</xdr:colOff>
      <xdr:row>4</xdr:row>
      <xdr:rowOff>295266</xdr:rowOff>
    </xdr:to>
    <xdr:cxnSp macro="">
      <xdr:nvCxnSpPr>
        <xdr:cNvPr id="8" name="رابط كسهم مستقيم 7"/>
        <xdr:cNvCxnSpPr/>
      </xdr:nvCxnSpPr>
      <xdr:spPr>
        <a:xfrm flipV="1">
          <a:off x="10054016219" y="2571741"/>
          <a:ext cx="340950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63498</xdr:colOff>
      <xdr:row>1</xdr:row>
      <xdr:rowOff>296324</xdr:rowOff>
    </xdr:from>
    <xdr:to>
      <xdr:col>4</xdr:col>
      <xdr:colOff>404448</xdr:colOff>
      <xdr:row>1</xdr:row>
      <xdr:rowOff>305849</xdr:rowOff>
    </xdr:to>
    <xdr:cxnSp macro="">
      <xdr:nvCxnSpPr>
        <xdr:cNvPr id="9" name="رابط كسهم مستقيم 8"/>
        <xdr:cNvCxnSpPr/>
      </xdr:nvCxnSpPr>
      <xdr:spPr>
        <a:xfrm flipV="1">
          <a:off x="10054016219" y="867824"/>
          <a:ext cx="340950" cy="9525"/>
        </a:xfrm>
        <a:prstGeom prst="straightConnector1">
          <a:avLst/>
        </a:prstGeom>
        <a:ln w="2540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rightToLeft="1" zoomScale="90" zoomScaleNormal="90" workbookViewId="0">
      <selection activeCell="F1" sqref="F1"/>
    </sheetView>
  </sheetViews>
  <sheetFormatPr defaultRowHeight="12.75"/>
  <cols>
    <col min="1" max="1" width="6.7109375" customWidth="1"/>
    <col min="2" max="3" width="14.28515625" customWidth="1"/>
    <col min="4" max="4" width="12.7109375" customWidth="1"/>
    <col min="5" max="5" width="6.7109375" customWidth="1"/>
  </cols>
  <sheetData>
    <row r="1" spans="1:6" ht="45" customHeight="1">
      <c r="B1" s="2" t="s">
        <v>20</v>
      </c>
    </row>
    <row r="2" spans="1:6" ht="45" customHeight="1">
      <c r="A2" s="8" t="s">
        <v>8</v>
      </c>
      <c r="B2" s="3" t="s">
        <v>1</v>
      </c>
      <c r="C2" s="4"/>
      <c r="D2" s="5">
        <v>0.08</v>
      </c>
      <c r="F2" s="1" t="s">
        <v>14</v>
      </c>
    </row>
    <row r="3" spans="1:6" ht="45" customHeight="1">
      <c r="A3" s="8">
        <v>1</v>
      </c>
      <c r="B3" s="3" t="s">
        <v>2</v>
      </c>
      <c r="C3" s="4"/>
      <c r="D3" s="6">
        <v>18</v>
      </c>
    </row>
    <row r="4" spans="1:6" ht="45" customHeight="1">
      <c r="A4" s="8">
        <v>2</v>
      </c>
      <c r="B4" s="3" t="s">
        <v>3</v>
      </c>
      <c r="C4" s="4"/>
      <c r="D4" s="6">
        <v>300</v>
      </c>
    </row>
    <row r="5" spans="1:6" ht="45" customHeight="1">
      <c r="A5" s="8">
        <v>3</v>
      </c>
      <c r="B5" s="3" t="s">
        <v>16</v>
      </c>
      <c r="C5" s="4"/>
      <c r="D5" s="6">
        <f>D4*12*D3</f>
        <v>64800</v>
      </c>
      <c r="F5" s="1"/>
    </row>
    <row r="6" spans="1:6" ht="45" customHeight="1">
      <c r="A6" s="8">
        <v>4</v>
      </c>
      <c r="B6" s="3" t="s">
        <v>4</v>
      </c>
      <c r="C6" s="4"/>
      <c r="D6" s="7"/>
      <c r="F6" s="1" t="s">
        <v>19</v>
      </c>
    </row>
    <row r="7" spans="1:6" ht="45" customHeight="1">
      <c r="A7" s="8">
        <v>5</v>
      </c>
      <c r="B7" s="3" t="s">
        <v>5</v>
      </c>
      <c r="C7" s="4"/>
      <c r="D7" s="5">
        <f>D6/D5</f>
        <v>0</v>
      </c>
    </row>
    <row r="8" spans="1:6" ht="45" customHeight="1">
      <c r="A8" s="8">
        <v>6</v>
      </c>
      <c r="B8" s="3" t="s">
        <v>17</v>
      </c>
      <c r="C8" s="4"/>
      <c r="D8" s="7"/>
      <c r="F8" s="1" t="s">
        <v>18</v>
      </c>
    </row>
  </sheetData>
  <mergeCells count="7">
    <mergeCell ref="B7:C7"/>
    <mergeCell ref="B8:C8"/>
    <mergeCell ref="B2:C2"/>
    <mergeCell ref="B3:C3"/>
    <mergeCell ref="B4:C4"/>
    <mergeCell ref="B5:C5"/>
    <mergeCell ref="B6:C6"/>
  </mergeCells>
  <printOptions horizontalCentered="1"/>
  <pageMargins left="0" right="0" top="0.19685039370078741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rightToLeft="1" tabSelected="1" zoomScale="90" zoomScaleNormal="90" workbookViewId="0">
      <selection activeCell="F1" sqref="F1"/>
    </sheetView>
  </sheetViews>
  <sheetFormatPr defaultRowHeight="12.75"/>
  <cols>
    <col min="1" max="1" width="6.7109375" customWidth="1"/>
    <col min="2" max="3" width="14.28515625" customWidth="1"/>
    <col min="4" max="4" width="12.7109375" customWidth="1"/>
    <col min="5" max="5" width="6.7109375" customWidth="1"/>
  </cols>
  <sheetData>
    <row r="1" spans="1:6" ht="45" customHeight="1">
      <c r="B1" s="2" t="s">
        <v>21</v>
      </c>
    </row>
    <row r="2" spans="1:6" ht="45" customHeight="1">
      <c r="A2" s="8" t="s">
        <v>8</v>
      </c>
      <c r="B2" s="3" t="s">
        <v>1</v>
      </c>
      <c r="C2" s="4"/>
      <c r="D2" s="5">
        <v>0.08</v>
      </c>
      <c r="F2" s="1" t="s">
        <v>14</v>
      </c>
    </row>
    <row r="3" spans="1:6" ht="45" customHeight="1">
      <c r="A3" s="8">
        <v>1</v>
      </c>
      <c r="B3" s="3" t="s">
        <v>2</v>
      </c>
      <c r="C3" s="4"/>
      <c r="D3" s="6">
        <v>18</v>
      </c>
    </row>
    <row r="4" spans="1:6" ht="45" customHeight="1">
      <c r="A4" s="8">
        <v>2</v>
      </c>
      <c r="B4" s="3" t="s">
        <v>3</v>
      </c>
      <c r="C4" s="4"/>
      <c r="D4" s="6">
        <v>300</v>
      </c>
    </row>
    <row r="5" spans="1:6" ht="45" customHeight="1">
      <c r="A5" s="8">
        <v>3</v>
      </c>
      <c r="B5" s="3" t="s">
        <v>0</v>
      </c>
      <c r="C5" s="4"/>
      <c r="D5" s="5">
        <v>0.05</v>
      </c>
      <c r="F5" s="1" t="s">
        <v>15</v>
      </c>
    </row>
    <row r="6" spans="1:6" ht="45" customHeight="1">
      <c r="A6" s="8">
        <v>4</v>
      </c>
      <c r="B6" s="3" t="s">
        <v>16</v>
      </c>
      <c r="C6" s="4"/>
      <c r="D6" s="7"/>
      <c r="F6" s="1" t="s">
        <v>9</v>
      </c>
    </row>
    <row r="7" spans="1:6" ht="45" customHeight="1">
      <c r="A7" s="8">
        <v>5</v>
      </c>
      <c r="B7" s="3" t="s">
        <v>4</v>
      </c>
      <c r="C7" s="4"/>
      <c r="D7" s="7"/>
      <c r="F7" s="1" t="s">
        <v>10</v>
      </c>
    </row>
    <row r="8" spans="1:6" ht="45" customHeight="1">
      <c r="A8" s="8">
        <v>6</v>
      </c>
      <c r="B8" s="3" t="s">
        <v>5</v>
      </c>
      <c r="C8" s="4"/>
      <c r="D8" s="5" t="e">
        <f>D7/D6</f>
        <v>#DIV/0!</v>
      </c>
    </row>
    <row r="9" spans="1:6" ht="45" customHeight="1">
      <c r="A9" s="8">
        <v>7</v>
      </c>
      <c r="B9" s="3" t="s">
        <v>6</v>
      </c>
      <c r="C9" s="4"/>
      <c r="D9" s="7"/>
      <c r="F9" s="1" t="s">
        <v>11</v>
      </c>
    </row>
    <row r="10" spans="1:6" ht="45" customHeight="1">
      <c r="A10" s="8">
        <v>8</v>
      </c>
      <c r="B10" s="3" t="s">
        <v>7</v>
      </c>
      <c r="C10" s="4"/>
      <c r="D10" s="7"/>
      <c r="F10" s="1" t="s">
        <v>12</v>
      </c>
    </row>
    <row r="11" spans="1:6" ht="45" customHeight="1">
      <c r="A11" s="8">
        <v>9</v>
      </c>
      <c r="B11" s="3" t="s">
        <v>17</v>
      </c>
      <c r="C11" s="4"/>
      <c r="D11" s="7"/>
      <c r="F11" s="1" t="s">
        <v>13</v>
      </c>
    </row>
  </sheetData>
  <mergeCells count="10">
    <mergeCell ref="B9:C9"/>
    <mergeCell ref="B10:C10"/>
    <mergeCell ref="B2:C2"/>
    <mergeCell ref="B11:C11"/>
    <mergeCell ref="B4:C4"/>
    <mergeCell ref="B3:C3"/>
    <mergeCell ref="B5:C5"/>
    <mergeCell ref="B6:C6"/>
    <mergeCell ref="B7:C7"/>
    <mergeCell ref="B8:C8"/>
  </mergeCells>
  <printOptions horizontalCentered="1"/>
  <pageMargins left="0" right="0" top="0.19685039370078741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صندوق إدخار بأقساط ثابتة</vt:lpstr>
      <vt:lpstr>صندوق إدخار بأقساط تزداد سنوياً</vt:lpstr>
    </vt:vector>
  </TitlesOfParts>
  <Company>EGYWRAP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 SHAFEA</dc:creator>
  <cp:lastModifiedBy>MOHAMED ABDEL SHAFEA</cp:lastModifiedBy>
  <cp:lastPrinted>2014-11-13T20:45:19Z</cp:lastPrinted>
  <dcterms:created xsi:type="dcterms:W3CDTF">2014-11-13T20:10:03Z</dcterms:created>
  <dcterms:modified xsi:type="dcterms:W3CDTF">2014-11-13T20:45:22Z</dcterms:modified>
</cp:coreProperties>
</file>